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<sst xmlns="http://schemas.openxmlformats.org/spreadsheetml/2006/main" count="157" uniqueCount="73">
  <si>
    <t>三、第十一期政府采购协议供货产品汇总表</t>
  </si>
  <si>
    <t>投标品牌为： 惠普                                             第 四   包：  复印机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</si>
  <si>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</si>
  <si>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</si>
  <si>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</si>
  <si>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</si>
  <si>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</si>
  <si>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</si>
  <si>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</si>
  <si>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</si>
  <si>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</si>
  <si>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</si>
  <si>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</si>
  <si>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</si>
  <si>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</si>
  <si>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</si>
  <si>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</t>
  </si>
  <si>
    <t>HP 433a</t>
  </si>
  <si>
    <t>A3/20cpm/黑白/复印、打印、扫描/复印分辨率：600*600dpi/打印负荷：50000页（每月、A4）/进纸盘容量：标配纸盒250页，多功能纸盒100页</t>
  </si>
  <si>
    <t>√</t>
  </si>
  <si>
    <t>HP M436n</t>
  </si>
  <si>
    <r>
      <rPr>
        <sz val="8"/>
        <color theme="1"/>
        <rFont val="Arial"/>
        <charset val="134"/>
      </rPr>
      <t>A3/</t>
    </r>
    <r>
      <rPr>
        <sz val="8"/>
        <color theme="1"/>
        <rFont val="宋体"/>
        <charset val="134"/>
      </rPr>
      <t>23页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选购传真，标配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  </t>
    </r>
  </si>
  <si>
    <t>HP M436nda</t>
  </si>
  <si>
    <r>
      <rPr>
        <sz val="8"/>
        <color theme="1"/>
        <rFont val="Arial"/>
        <charset val="134"/>
      </rPr>
      <t>A3/23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宋体"/>
        <charset val="134"/>
      </rPr>
      <t>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双面器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双面自动进稿器</t>
    </r>
  </si>
  <si>
    <t>HP M435nw</t>
  </si>
  <si>
    <r>
      <rPr>
        <sz val="8"/>
        <color theme="1"/>
        <rFont val="Arial"/>
        <charset val="134"/>
      </rPr>
      <t>A3/31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/256BM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/750MHz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 xml:space="preserve">纸盒
</t>
    </r>
  </si>
  <si>
    <t>HP M437n</t>
  </si>
  <si>
    <r>
      <rPr>
        <sz val="8"/>
        <color theme="1"/>
        <rFont val="Arial"/>
        <charset val="134"/>
      </rPr>
      <t>A3/22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,/256BM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/600MHz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 xml:space="preserve">纸盒，4行液晶显示
</t>
    </r>
  </si>
  <si>
    <t>HP M437nda</t>
  </si>
  <si>
    <r>
      <rPr>
        <sz val="8"/>
        <color theme="1"/>
        <rFont val="Arial"/>
        <charset val="134"/>
      </rPr>
      <t>A3/22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,/512BM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/600MHz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 xml:space="preserve">纸盒，4行液晶显示/双面器/双面自动进稿器
</t>
    </r>
  </si>
  <si>
    <t>HP M439n</t>
  </si>
  <si>
    <r>
      <rPr>
        <sz val="8"/>
        <color theme="1"/>
        <rFont val="Arial"/>
        <charset val="134"/>
      </rPr>
      <t>A3/24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,/256BM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/600MHz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 xml:space="preserve">纸盒，4行液晶显示
</t>
    </r>
  </si>
  <si>
    <t>HP M439nda</t>
  </si>
  <si>
    <r>
      <rPr>
        <sz val="8"/>
        <color theme="1"/>
        <rFont val="Arial"/>
        <charset val="134"/>
      </rPr>
      <t>A3/24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,/512BM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/600MHz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 xml:space="preserve">纸盒，4行液晶显示/双面器/双面自动进稿器
</t>
    </r>
  </si>
  <si>
    <t>HP  E72530DN</t>
  </si>
  <si>
    <r>
      <rPr>
        <sz val="8"/>
        <color theme="1"/>
        <rFont val="Arial"/>
        <charset val="134"/>
      </rPr>
      <t>A3/30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选购传真</t>
    </r>
    <r>
      <rPr>
        <sz val="8"/>
        <color theme="1"/>
        <rFont val="Arial"/>
        <charset val="134"/>
      </rPr>
      <t>/6GB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>/1</t>
    </r>
    <r>
      <rPr>
        <sz val="8"/>
        <color theme="1"/>
        <rFont val="宋体"/>
        <charset val="134"/>
      </rPr>
      <t>个</t>
    </r>
    <r>
      <rPr>
        <sz val="8"/>
        <color theme="1"/>
        <rFont val="Arial"/>
        <charset val="134"/>
      </rPr>
      <t>320GB</t>
    </r>
    <r>
      <rPr>
        <sz val="8"/>
        <color theme="1"/>
        <rFont val="宋体"/>
        <charset val="134"/>
      </rPr>
      <t>硬盘</t>
    </r>
    <r>
      <rPr>
        <sz val="8"/>
        <color theme="1"/>
        <rFont val="Arial"/>
        <charset val="134"/>
      </rPr>
      <t>/1.2GHz</t>
    </r>
    <r>
      <rPr>
        <sz val="8"/>
        <color theme="1"/>
        <rFont val="宋体"/>
        <charset val="134"/>
      </rPr>
      <t>处理器
标配</t>
    </r>
    <r>
      <rPr>
        <sz val="8"/>
        <color theme="1"/>
        <rFont val="Arial"/>
        <charset val="134"/>
      </rPr>
      <t>:8.1</t>
    </r>
    <r>
      <rPr>
        <sz val="8"/>
        <color theme="1"/>
        <rFont val="宋体"/>
        <charset val="134"/>
      </rPr>
      <t>英寸智能屏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双扫描头自动送稿器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双面器</t>
    </r>
    <r>
      <rPr>
        <sz val="8"/>
        <color theme="1"/>
        <rFont val="Arial"/>
        <charset val="134"/>
      </rPr>
      <t>/2*520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>/PS3</t>
    </r>
    <r>
      <rPr>
        <sz val="8"/>
        <color theme="1"/>
        <rFont val="宋体"/>
        <charset val="134"/>
      </rPr>
      <t>卡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双张检测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内置</t>
    </r>
    <r>
      <rPr>
        <sz val="8"/>
        <color theme="1"/>
        <rFont val="Arial"/>
        <charset val="134"/>
      </rPr>
      <t>OCR</t>
    </r>
  </si>
  <si>
    <t>HP M72625dn</t>
  </si>
  <si>
    <t>A3/25cpm /复印、打印、扫描 /进纸盘容量：标配纸盒：520页（2个），多功能纸盒：100页，选配2*520页双纸盒进纸器/支持有线网络打印/双面器：标配  /最高月印量:80000页/</t>
  </si>
  <si>
    <t>HP M82540du</t>
  </si>
  <si>
    <t>A3/40cpm/复印、打印、扫描、传真 /供纸容量：标配纸盒：520页（2个），多功能纸盒：100页。选配：2×520双纸盒进纸器/双面器：标配/自动输稿器：标配。容量100页/网络功能：支持有线网络打印 /选配：无线网络功能/最高月印量：100000页/</t>
  </si>
  <si>
    <t>HP M82550du</t>
  </si>
  <si>
    <t>A3/50cpm/复印、打印、扫描、传真 /供纸容量：标配纸盒：520页（2个），多功能纸盒：100页。选配：2×520双纸盒进纸器/双面器：标配/自动输稿器：标配。容量100页/网络功能：支持有线网络打印 /选配：无线网络功能/最高月印量：100000页/</t>
  </si>
  <si>
    <t>HP M82560du</t>
  </si>
  <si>
    <t>A3/60cpm/复印、打印、扫描、传真 /供纸容量：标配纸盒：520页（2个），多功能纸盒：100页。选配：2×520双纸盒进纸器/双面器：标配/自动输稿器：标配。容量100页/网络功能：支持有线网络打印 /选配：无线网络功能/最高月印量：100000页/</t>
  </si>
  <si>
    <t>HP M77422du</t>
  </si>
  <si>
    <r>
      <rPr>
        <sz val="8"/>
        <color theme="1"/>
        <rFont val="Arial"/>
        <charset val="134"/>
      </rPr>
      <t>A3/22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分钟，标配彩色复印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选购传真</t>
    </r>
    <r>
      <rPr>
        <sz val="8"/>
        <color theme="1"/>
        <rFont val="Arial"/>
        <charset val="134"/>
      </rPr>
      <t>/1.2GHz</t>
    </r>
    <r>
      <rPr>
        <sz val="8"/>
        <color theme="1"/>
        <rFont val="宋体"/>
        <charset val="134"/>
      </rPr>
      <t>处理器</t>
    </r>
    <r>
      <rPr>
        <sz val="8"/>
        <color theme="1"/>
        <rFont val="Arial"/>
        <charset val="134"/>
      </rPr>
      <t xml:space="preserve">  </t>
    </r>
    <r>
      <rPr>
        <sz val="8"/>
        <color theme="1"/>
        <rFont val="宋体"/>
        <charset val="134"/>
      </rPr>
      <t>内存：</t>
    </r>
    <r>
      <rPr>
        <sz val="8"/>
        <color theme="1"/>
        <rFont val="Arial"/>
        <charset val="134"/>
      </rPr>
      <t>4.25GB(</t>
    </r>
    <r>
      <rPr>
        <sz val="8"/>
        <color theme="1"/>
        <rFont val="宋体"/>
        <charset val="134"/>
      </rPr>
      <t>格式化程序</t>
    </r>
    <r>
      <rPr>
        <sz val="8"/>
        <color theme="1"/>
        <rFont val="Arial"/>
        <charset val="134"/>
      </rPr>
      <t>1.25GB+ECB 3GB)</t>
    </r>
    <r>
      <rPr>
        <sz val="8"/>
        <color theme="1"/>
        <rFont val="宋体"/>
        <charset val="134"/>
      </rPr>
      <t>硬盘：标配两块块</t>
    </r>
    <r>
      <rPr>
        <sz val="8"/>
        <color theme="1"/>
        <rFont val="Arial"/>
        <charset val="134"/>
      </rPr>
      <t>16GB</t>
    </r>
    <r>
      <rPr>
        <sz val="8"/>
        <color theme="1"/>
        <rFont val="宋体"/>
        <charset val="134"/>
      </rPr>
      <t>加密</t>
    </r>
    <r>
      <rPr>
        <sz val="8"/>
        <color theme="1"/>
        <rFont val="Arial"/>
        <charset val="134"/>
      </rPr>
      <t xml:space="preserve">eMMC
</t>
    </r>
    <r>
      <rPr>
        <sz val="8"/>
        <color theme="1"/>
        <rFont val="宋体"/>
        <charset val="134"/>
      </rPr>
      <t>标配</t>
    </r>
    <r>
      <rPr>
        <sz val="8"/>
        <color theme="1"/>
        <rFont val="Arial"/>
        <charset val="134"/>
      </rPr>
      <t>:8.0</t>
    </r>
    <r>
      <rPr>
        <sz val="8"/>
        <color theme="1"/>
        <rFont val="宋体"/>
        <charset val="134"/>
      </rPr>
      <t>英寸智能屏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双面自动送稿器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双面器</t>
    </r>
    <r>
      <rPr>
        <sz val="8"/>
        <color theme="1"/>
        <rFont val="Arial"/>
        <charset val="134"/>
      </rPr>
      <t>/2*520</t>
    </r>
    <r>
      <rPr>
        <sz val="8"/>
        <color theme="1"/>
        <rFont val="宋体"/>
        <charset val="134"/>
      </rPr>
      <t>纸盒</t>
    </r>
  </si>
  <si>
    <t xml:space="preserve">HP PageWide Pro MFP 774dn </t>
  </si>
  <si>
    <t>1、A3幅面/1.输出速度：35/55ppm(专业/草稿模式）
2.标配复印/打印/扫描/传真功能
3.4.3英寸CGD(彩色图形显示屏)、红外触摸屏、可上下旋转，480 x 272 (WQVGA) 分辨率、100张双扫描头ADF、双面器、2*550A4+1*550A3纸盒、处理器速度：1.2GHz，内存：2816 MB硬盘：16GB SS
4.支持U盘直接打印/扫描、移动打印、PDF直接打印、Postscript level 3
5.支持USB2.0、Ethernet 10/100 Base-TX
6.含一套墨水、一年保修</t>
  </si>
  <si>
    <t>HP M42523n</t>
  </si>
  <si>
    <r>
      <rPr>
        <sz val="8"/>
        <color theme="1"/>
        <rFont val="Arial"/>
        <charset val="134"/>
      </rPr>
      <t>A3/</t>
    </r>
    <r>
      <rPr>
        <sz val="8"/>
        <color theme="1"/>
        <rFont val="宋体"/>
        <charset val="134"/>
      </rPr>
      <t>23页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,  </t>
    </r>
    <r>
      <rPr>
        <sz val="8"/>
        <color theme="1"/>
        <rFont val="宋体"/>
        <charset val="134"/>
      </rPr>
      <t>作业计数，远程管控，</t>
    </r>
    <r>
      <rPr>
        <sz val="8"/>
        <color theme="1"/>
        <rFont val="Arial"/>
        <charset val="134"/>
      </rPr>
      <t>pin</t>
    </r>
    <r>
      <rPr>
        <sz val="8"/>
        <color theme="1"/>
        <rFont val="宋体"/>
        <charset val="134"/>
      </rPr>
      <t>码打印，打印额度管控，标配</t>
    </r>
    <r>
      <rPr>
        <sz val="8"/>
        <color theme="1"/>
        <rFont val="Arial"/>
        <charset val="134"/>
      </rPr>
      <t>PCL6</t>
    </r>
    <r>
      <rPr>
        <sz val="8"/>
        <color theme="1"/>
        <rFont val="宋体"/>
        <charset val="134"/>
      </rPr>
      <t>、</t>
    </r>
    <r>
      <rPr>
        <sz val="8"/>
        <color theme="1"/>
        <rFont val="Arial"/>
        <charset val="134"/>
      </rPr>
      <t>PS</t>
    </r>
    <r>
      <rPr>
        <sz val="8"/>
        <color theme="1"/>
        <rFont val="宋体"/>
        <charset val="134"/>
      </rPr>
      <t>打印语言。</t>
    </r>
    <r>
      <rPr>
        <sz val="8"/>
        <color theme="1"/>
        <rFont val="Arial"/>
        <charset val="134"/>
      </rPr>
      <t>914mm</t>
    </r>
    <r>
      <rPr>
        <sz val="8"/>
        <color theme="1"/>
        <rFont val="宋体"/>
        <charset val="134"/>
      </rPr>
      <t>长纸打印</t>
    </r>
  </si>
  <si>
    <t xml:space="preserve">7个工作 日 </t>
  </si>
  <si>
    <t>HP M42525n</t>
  </si>
  <si>
    <r>
      <rPr>
        <sz val="8"/>
        <color theme="1"/>
        <rFont val="Arial"/>
        <charset val="134"/>
      </rPr>
      <t>A3/</t>
    </r>
    <r>
      <rPr>
        <sz val="8"/>
        <color theme="1"/>
        <rFont val="宋体"/>
        <charset val="134"/>
      </rPr>
      <t>25页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,  </t>
    </r>
    <r>
      <rPr>
        <sz val="8"/>
        <color theme="1"/>
        <rFont val="宋体"/>
        <charset val="134"/>
      </rPr>
      <t>作业计数，远程管控，</t>
    </r>
    <r>
      <rPr>
        <sz val="8"/>
        <color theme="1"/>
        <rFont val="Arial"/>
        <charset val="134"/>
      </rPr>
      <t>pin</t>
    </r>
    <r>
      <rPr>
        <sz val="8"/>
        <color theme="1"/>
        <rFont val="宋体"/>
        <charset val="134"/>
      </rPr>
      <t>码打印，打印额度管控，标配</t>
    </r>
    <r>
      <rPr>
        <sz val="8"/>
        <color theme="1"/>
        <rFont val="Arial"/>
        <charset val="134"/>
      </rPr>
      <t>PCL6</t>
    </r>
    <r>
      <rPr>
        <sz val="8"/>
        <color theme="1"/>
        <rFont val="宋体"/>
        <charset val="134"/>
      </rPr>
      <t>、</t>
    </r>
    <r>
      <rPr>
        <sz val="8"/>
        <color theme="1"/>
        <rFont val="Arial"/>
        <charset val="134"/>
      </rPr>
      <t>PS</t>
    </r>
    <r>
      <rPr>
        <sz val="8"/>
        <color theme="1"/>
        <rFont val="宋体"/>
        <charset val="134"/>
      </rPr>
      <t>打印语言。</t>
    </r>
    <r>
      <rPr>
        <sz val="8"/>
        <color theme="1"/>
        <rFont val="Arial"/>
        <charset val="134"/>
      </rPr>
      <t>914mm</t>
    </r>
    <r>
      <rPr>
        <sz val="8"/>
        <color theme="1"/>
        <rFont val="宋体"/>
        <charset val="134"/>
      </rPr>
      <t>长纸打印</t>
    </r>
  </si>
  <si>
    <t>HP M42523dn</t>
  </si>
  <si>
    <r>
      <rPr>
        <sz val="8"/>
        <color theme="1"/>
        <rFont val="Arial"/>
        <charset val="134"/>
      </rPr>
      <t>A3/</t>
    </r>
    <r>
      <rPr>
        <sz val="8"/>
        <color theme="1"/>
        <rFont val="宋体"/>
        <charset val="134"/>
      </rPr>
      <t>23页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,  </t>
    </r>
    <r>
      <rPr>
        <sz val="8"/>
        <color theme="1"/>
        <rFont val="宋体"/>
        <charset val="134"/>
      </rPr>
      <t>作业计数，远程管控，</t>
    </r>
    <r>
      <rPr>
        <sz val="8"/>
        <color theme="1"/>
        <rFont val="Arial"/>
        <charset val="134"/>
      </rPr>
      <t>pin</t>
    </r>
    <r>
      <rPr>
        <sz val="8"/>
        <color theme="1"/>
        <rFont val="宋体"/>
        <charset val="134"/>
      </rPr>
      <t>码打印，打印额度管控，标配</t>
    </r>
    <r>
      <rPr>
        <sz val="8"/>
        <color theme="1"/>
        <rFont val="Arial"/>
        <charset val="134"/>
      </rPr>
      <t>PCL6</t>
    </r>
    <r>
      <rPr>
        <sz val="8"/>
        <color theme="1"/>
        <rFont val="宋体"/>
        <charset val="134"/>
      </rPr>
      <t>、</t>
    </r>
    <r>
      <rPr>
        <sz val="8"/>
        <color theme="1"/>
        <rFont val="Arial"/>
        <charset val="134"/>
      </rPr>
      <t>PS</t>
    </r>
    <r>
      <rPr>
        <sz val="8"/>
        <color theme="1"/>
        <rFont val="宋体"/>
        <charset val="134"/>
      </rPr>
      <t>打印语言。</t>
    </r>
    <r>
      <rPr>
        <sz val="8"/>
        <color theme="1"/>
        <rFont val="Arial"/>
        <charset val="134"/>
      </rPr>
      <t>914mm</t>
    </r>
    <r>
      <rPr>
        <sz val="8"/>
        <color theme="1"/>
        <rFont val="宋体"/>
        <charset val="134"/>
      </rPr>
      <t>长纸打印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标配双面打印</t>
    </r>
  </si>
  <si>
    <t>HP M42525dn</t>
  </si>
  <si>
    <r>
      <rPr>
        <sz val="8"/>
        <color theme="1"/>
        <rFont val="Arial"/>
        <charset val="134"/>
      </rPr>
      <t>A3/</t>
    </r>
    <r>
      <rPr>
        <sz val="8"/>
        <color theme="1"/>
        <rFont val="宋体"/>
        <charset val="134"/>
      </rPr>
      <t>25页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分钟，标配复印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打印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网络，标配</t>
    </r>
    <r>
      <rPr>
        <sz val="8"/>
        <color theme="1"/>
        <rFont val="Arial"/>
        <charset val="134"/>
      </rPr>
      <t>1*250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,  </t>
    </r>
    <r>
      <rPr>
        <sz val="8"/>
        <color theme="1"/>
        <rFont val="宋体"/>
        <charset val="134"/>
      </rPr>
      <t>作业计数，远程管控，</t>
    </r>
    <r>
      <rPr>
        <sz val="8"/>
        <color theme="1"/>
        <rFont val="Arial"/>
        <charset val="134"/>
      </rPr>
      <t>pin</t>
    </r>
    <r>
      <rPr>
        <sz val="8"/>
        <color theme="1"/>
        <rFont val="宋体"/>
        <charset val="134"/>
      </rPr>
      <t>码打印，打印额度管控，标配</t>
    </r>
    <r>
      <rPr>
        <sz val="8"/>
        <color theme="1"/>
        <rFont val="Arial"/>
        <charset val="134"/>
      </rPr>
      <t>PCL6</t>
    </r>
    <r>
      <rPr>
        <sz val="8"/>
        <color theme="1"/>
        <rFont val="宋体"/>
        <charset val="134"/>
      </rPr>
      <t>、</t>
    </r>
    <r>
      <rPr>
        <sz val="8"/>
        <color theme="1"/>
        <rFont val="Arial"/>
        <charset val="134"/>
      </rPr>
      <t>PS</t>
    </r>
    <r>
      <rPr>
        <sz val="8"/>
        <color theme="1"/>
        <rFont val="宋体"/>
        <charset val="134"/>
      </rPr>
      <t>打印语言。</t>
    </r>
    <r>
      <rPr>
        <sz val="8"/>
        <color theme="1"/>
        <rFont val="Arial"/>
        <charset val="134"/>
      </rPr>
      <t>914mm</t>
    </r>
    <r>
      <rPr>
        <sz val="8"/>
        <color theme="1"/>
        <rFont val="宋体"/>
        <charset val="134"/>
      </rPr>
      <t>长纸打印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标配双面打印</t>
    </r>
  </si>
  <si>
    <t>HP  E72425dn</t>
  </si>
  <si>
    <t>复印/打印速度：25ppm(A4)；稿台尺寸：最大A3；纸张容量：1140页（A4）；内存：4.25GB；标配硬盘：16GB*2 标配双面复印、网络打印、彩色扫描；标配100页双面自动送稿器；标配8.0英寸智能屏；打印分辨率：1200*1200dpi；连续复印量：1-9999份。</t>
  </si>
  <si>
    <t xml:space="preserve">HP LaserJet Enterprise 700 Color MFP M775DN </t>
  </si>
  <si>
    <r>
      <rPr>
        <sz val="8"/>
        <color theme="1"/>
        <rFont val="Arial"/>
        <charset val="134"/>
      </rPr>
      <t>A3</t>
    </r>
    <r>
      <rPr>
        <sz val="8"/>
        <color theme="1"/>
        <rFont val="宋体"/>
        <charset val="134"/>
      </rPr>
      <t>幅面彩机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黑彩同速：</t>
    </r>
    <r>
      <rPr>
        <sz val="8"/>
        <color theme="1"/>
        <rFont val="Arial"/>
        <charset val="134"/>
      </rPr>
      <t>30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ppm(A4)</t>
    </r>
    <r>
      <rPr>
        <sz val="8"/>
        <color theme="1"/>
        <rFont val="宋体"/>
        <charset val="134"/>
      </rPr>
      <t>，双面复印、双面网络打印、彩色扫描，含双面输稿器（</t>
    </r>
    <r>
      <rPr>
        <sz val="8"/>
        <color theme="1"/>
        <rFont val="Arial"/>
        <charset val="134"/>
      </rPr>
      <t>100</t>
    </r>
    <r>
      <rPr>
        <sz val="8"/>
        <color theme="1"/>
        <rFont val="宋体"/>
        <charset val="134"/>
      </rPr>
      <t>页容量），</t>
    </r>
    <r>
      <rPr>
        <sz val="8"/>
        <color theme="1"/>
        <rFont val="Arial"/>
        <charset val="134"/>
      </rPr>
      <t xml:space="preserve">8 </t>
    </r>
    <r>
      <rPr>
        <sz val="8"/>
        <color theme="1"/>
        <rFont val="宋体"/>
        <charset val="134"/>
      </rPr>
      <t>英寸（</t>
    </r>
    <r>
      <rPr>
        <sz val="8"/>
        <color theme="1"/>
        <rFont val="Arial"/>
        <charset val="134"/>
      </rPr>
      <t xml:space="preserve">20.3 </t>
    </r>
    <r>
      <rPr>
        <sz val="8"/>
        <color theme="1"/>
        <rFont val="宋体"/>
        <charset val="134"/>
      </rPr>
      <t>厘米）</t>
    </r>
    <r>
      <rPr>
        <sz val="8"/>
        <color theme="1"/>
        <rFont val="Arial"/>
        <charset val="134"/>
      </rPr>
      <t xml:space="preserve">HP Easy Select </t>
    </r>
    <r>
      <rPr>
        <sz val="8"/>
        <color theme="1"/>
        <rFont val="宋体"/>
        <charset val="134"/>
      </rPr>
      <t>彩色触摸屏</t>
    </r>
    <r>
      <rPr>
        <sz val="8"/>
        <color theme="1"/>
        <rFont val="Arial"/>
        <charset val="134"/>
      </rPr>
      <t>(</t>
    </r>
    <r>
      <rPr>
        <sz val="8"/>
        <color theme="1"/>
        <rFont val="宋体"/>
        <charset val="134"/>
      </rPr>
      <t>可旋转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带有背光主页按钮）首页输出：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就绪模式下</t>
    </r>
    <r>
      <rPr>
        <sz val="8"/>
        <color theme="1"/>
        <rFont val="Arial"/>
        <charset val="134"/>
      </rPr>
      <t>10.5</t>
    </r>
    <r>
      <rPr>
        <sz val="8"/>
        <color theme="1"/>
        <rFont val="宋体"/>
        <charset val="134"/>
      </rPr>
      <t>秒内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复印：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高达</t>
    </r>
    <r>
      <rPr>
        <sz val="8"/>
        <color theme="1"/>
        <rFont val="Arial"/>
        <charset val="134"/>
      </rPr>
      <t>9999</t>
    </r>
    <r>
      <rPr>
        <sz val="8"/>
        <color theme="1"/>
        <rFont val="宋体"/>
        <charset val="134"/>
      </rPr>
      <t>份，缩放比例</t>
    </r>
    <r>
      <rPr>
        <sz val="8"/>
        <color theme="1"/>
        <rFont val="Arial"/>
        <charset val="134"/>
      </rPr>
      <t>25%~400%</t>
    </r>
    <r>
      <rPr>
        <sz val="8"/>
        <color theme="1"/>
        <rFont val="宋体"/>
        <charset val="134"/>
      </rPr>
      <t>，（从输稿器缩放比例</t>
    </r>
    <r>
      <rPr>
        <sz val="8"/>
        <color theme="1"/>
        <rFont val="Arial"/>
        <charset val="134"/>
      </rPr>
      <t>25%~200%</t>
    </r>
    <r>
      <rPr>
        <sz val="8"/>
        <color theme="1"/>
        <rFont val="宋体"/>
        <charset val="134"/>
      </rPr>
      <t>）处理器：</t>
    </r>
    <r>
      <rPr>
        <sz val="8"/>
        <color theme="1"/>
        <rFont val="Arial"/>
        <charset val="134"/>
      </rPr>
      <t>800MHZ</t>
    </r>
    <r>
      <rPr>
        <sz val="8"/>
        <color theme="1"/>
        <rFont val="宋体"/>
        <charset val="134"/>
      </rPr>
      <t>，内存硬盘：</t>
    </r>
    <r>
      <rPr>
        <sz val="8"/>
        <color theme="1"/>
        <rFont val="Arial"/>
        <charset val="134"/>
      </rPr>
      <t>1536MB</t>
    </r>
    <r>
      <rPr>
        <sz val="8"/>
        <color theme="1"/>
        <rFont val="宋体"/>
        <charset val="134"/>
      </rPr>
      <t>，</t>
    </r>
    <r>
      <rPr>
        <sz val="8"/>
        <color theme="1"/>
        <rFont val="Arial"/>
        <charset val="134"/>
      </rPr>
      <t>320GB</t>
    </r>
    <r>
      <rPr>
        <sz val="8"/>
        <color theme="1"/>
        <rFont val="宋体"/>
        <charset val="134"/>
      </rPr>
      <t>硬盘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分辨率：</t>
    </r>
    <r>
      <rPr>
        <sz val="8"/>
        <color theme="1"/>
        <rFont val="Arial"/>
        <charset val="134"/>
      </rPr>
      <t>600*600dpi</t>
    </r>
    <r>
      <rPr>
        <sz val="8"/>
        <color theme="1"/>
        <rFont val="宋体"/>
        <charset val="134"/>
      </rPr>
      <t>纸张输入输出：</t>
    </r>
    <r>
      <rPr>
        <sz val="8"/>
        <color theme="1"/>
        <rFont val="Arial"/>
        <charset val="134"/>
      </rPr>
      <t>100</t>
    </r>
    <r>
      <rPr>
        <sz val="8"/>
        <color theme="1"/>
        <rFont val="宋体"/>
        <charset val="134"/>
      </rPr>
      <t>页多功能纸盒</t>
    </r>
    <r>
      <rPr>
        <sz val="8"/>
        <color theme="1"/>
        <rFont val="Arial"/>
        <charset val="134"/>
      </rPr>
      <t>+250*1</t>
    </r>
    <r>
      <rPr>
        <sz val="8"/>
        <color theme="1"/>
        <rFont val="宋体"/>
        <charset val="134"/>
      </rPr>
      <t>纸盒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月打印负荷：</t>
    </r>
    <r>
      <rPr>
        <sz val="8"/>
        <color theme="1"/>
        <rFont val="Arial"/>
        <charset val="134"/>
      </rPr>
      <t>12</t>
    </r>
    <r>
      <rPr>
        <sz val="8"/>
        <color theme="1"/>
        <rFont val="宋体"/>
        <charset val="134"/>
      </rPr>
      <t>万张</t>
    </r>
  </si>
  <si>
    <t>HPCOlorLaserjetMFPE87640du</t>
  </si>
  <si>
    <r>
      <rPr>
        <sz val="8"/>
        <color theme="1"/>
        <rFont val="Arial"/>
        <charset val="134"/>
      </rPr>
      <t>A3</t>
    </r>
    <r>
      <rPr>
        <sz val="8"/>
        <color theme="1"/>
        <rFont val="宋体"/>
        <charset val="134"/>
      </rPr>
      <t>彩色激光幅面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每分钟</t>
    </r>
    <r>
      <rPr>
        <sz val="8"/>
        <color theme="1"/>
        <rFont val="Arial"/>
        <charset val="134"/>
      </rPr>
      <t>40</t>
    </r>
    <r>
      <rPr>
        <sz val="8"/>
        <color theme="1"/>
        <rFont val="宋体"/>
        <charset val="134"/>
      </rPr>
      <t>页，标配双面打</t>
    </r>
    <r>
      <rPr>
        <sz val="8"/>
        <color theme="1"/>
        <rFont val="Arial"/>
        <charset val="134"/>
      </rPr>
      <t xml:space="preserve">  </t>
    </r>
    <r>
      <rPr>
        <sz val="8"/>
        <color theme="1"/>
        <rFont val="宋体"/>
        <charset val="134"/>
      </rPr>
      <t>双面印复印</t>
    </r>
    <r>
      <rPr>
        <sz val="8"/>
        <color theme="1"/>
        <rFont val="Arial"/>
        <charset val="134"/>
      </rPr>
      <t xml:space="preserve">  </t>
    </r>
    <r>
      <rPr>
        <sz val="8"/>
        <color theme="1"/>
        <rFont val="宋体"/>
        <charset val="134"/>
      </rPr>
      <t>双面扫描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函送稿器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网络，选购传真。</t>
    </r>
    <r>
      <rPr>
        <sz val="8"/>
        <color theme="1"/>
        <rFont val="Arial"/>
        <charset val="134"/>
      </rPr>
      <t>100</t>
    </r>
    <r>
      <rPr>
        <sz val="8"/>
        <color theme="1"/>
        <rFont val="宋体"/>
        <charset val="134"/>
      </rPr>
      <t>页</t>
    </r>
    <r>
      <rPr>
        <sz val="8"/>
        <color theme="1"/>
        <rFont val="Arial"/>
        <charset val="134"/>
      </rPr>
      <t>ADF</t>
    </r>
    <r>
      <rPr>
        <sz val="8"/>
        <color theme="1"/>
        <rFont val="宋体"/>
        <charset val="134"/>
      </rPr>
      <t>扫描</t>
    </r>
    <r>
      <rPr>
        <sz val="8"/>
        <color theme="1"/>
        <rFont val="Arial"/>
        <charset val="134"/>
      </rPr>
      <t>/160</t>
    </r>
    <r>
      <rPr>
        <sz val="8"/>
        <color theme="1"/>
        <rFont val="宋体"/>
        <charset val="134"/>
      </rPr>
      <t>面每分钟，</t>
    </r>
    <r>
      <rPr>
        <sz val="8"/>
        <color theme="1"/>
        <rFont val="Arial"/>
        <charset val="134"/>
      </rPr>
      <t>USB 2.0</t>
    </r>
    <r>
      <rPr>
        <sz val="8"/>
        <color theme="1"/>
        <rFont val="宋体"/>
        <charset val="134"/>
      </rPr>
      <t>有线以太网卡口</t>
    </r>
    <r>
      <rPr>
        <sz val="8"/>
        <color theme="1"/>
        <rFont val="Arial"/>
        <charset val="134"/>
      </rPr>
      <t xml:space="preserve">/7GB </t>
    </r>
    <r>
      <rPr>
        <sz val="8"/>
        <color theme="1"/>
        <rFont val="宋体"/>
        <charset val="134"/>
      </rPr>
      <t>内存</t>
    </r>
    <r>
      <rPr>
        <sz val="8"/>
        <color theme="1"/>
        <rFont val="Arial"/>
        <charset val="134"/>
      </rPr>
      <t xml:space="preserve"> 500GB</t>
    </r>
    <r>
      <rPr>
        <sz val="8"/>
        <color theme="1"/>
        <rFont val="宋体"/>
        <charset val="134"/>
      </rPr>
      <t>硬盘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，手动</t>
    </r>
    <r>
      <rPr>
        <sz val="8"/>
        <color theme="1"/>
        <rFont val="Arial"/>
        <charset val="134"/>
      </rPr>
      <t>1;100</t>
    </r>
    <r>
      <rPr>
        <sz val="8"/>
        <color theme="1"/>
        <rFont val="宋体"/>
        <charset val="134"/>
      </rPr>
      <t>页进纸盒</t>
    </r>
    <r>
      <rPr>
        <sz val="8"/>
        <color theme="1"/>
        <rFont val="Arial"/>
        <charset val="134"/>
      </rPr>
      <t xml:space="preserve">  2</t>
    </r>
    <r>
      <rPr>
        <sz val="8"/>
        <color theme="1"/>
        <rFont val="宋体"/>
        <charset val="134"/>
      </rPr>
      <t>个</t>
    </r>
    <r>
      <rPr>
        <sz val="8"/>
        <color theme="1"/>
        <rFont val="Arial"/>
        <charset val="134"/>
      </rPr>
      <t>520</t>
    </r>
    <r>
      <rPr>
        <sz val="8"/>
        <color theme="1"/>
        <rFont val="宋体"/>
        <charset val="134"/>
      </rPr>
      <t>进纸盒，</t>
    </r>
    <r>
      <rPr>
        <sz val="8"/>
        <color theme="1"/>
        <rFont val="Arial"/>
        <charset val="134"/>
      </rPr>
      <t>500</t>
    </r>
    <r>
      <rPr>
        <sz val="8"/>
        <color theme="1"/>
        <rFont val="宋体"/>
        <charset val="134"/>
      </rPr>
      <t>页出纸盒，</t>
    </r>
    <r>
      <rPr>
        <sz val="8"/>
        <color theme="1"/>
        <rFont val="Arial"/>
        <charset val="134"/>
      </rPr>
      <t>8</t>
    </r>
    <r>
      <rPr>
        <sz val="8"/>
        <color theme="1"/>
        <rFont val="宋体"/>
        <charset val="134"/>
      </rPr>
      <t>寸彩屏</t>
    </r>
    <r>
      <rPr>
        <sz val="8"/>
        <color theme="1"/>
        <rFont val="Arial"/>
        <charset val="134"/>
      </rPr>
      <t xml:space="preserve"> </t>
    </r>
    <r>
      <rPr>
        <sz val="8"/>
        <color theme="1"/>
        <rFont val="宋体"/>
        <charset val="134"/>
      </rPr>
      <t>建议月负荷量</t>
    </r>
    <r>
      <rPr>
        <sz val="8"/>
        <color theme="1"/>
        <rFont val="Arial"/>
        <charset val="134"/>
      </rPr>
      <t>300000</t>
    </r>
    <r>
      <rPr>
        <sz val="8"/>
        <color theme="1"/>
        <rFont val="宋体"/>
        <charset val="134"/>
      </rPr>
      <t>页</t>
    </r>
  </si>
  <si>
    <t xml:space="preserve">HP PageWide Pro MFP 77440dn </t>
  </si>
  <si>
    <t>A3幅面/1.输出速度：40/60ppm(专业/草稿模式）
2.标配复印/打印/扫描/传真功能
3.标配4.3英寸红外触摸屏、100张双扫描头ADF、双面器、2*550A4+1*550A3纸盒、1.5G内存、16GSSD
4.支持U盘直接打印/扫描、移动打印、PDF直接打印、Postscript level 3
5.支持USB2.0、Ethernet 10/100 Base-TX
6.含一套墨水、一年保修</t>
  </si>
  <si>
    <t xml:space="preserve">HP Color 765dn </t>
  </si>
  <si>
    <t>1.55/75ppm(专业/普通模式）
2.采用Future Smart4平台，仅打印功能
3.标配4.3英寸彩色液晶触摸屏、双面器、1*550A3纸盒
4.支持U盘直接打印、移动打印、PDF直接打印、 HP postscript level 3 emulation
5.支持USB2.0、Ethernet 10/100/1000Base-TX
6.含一套墨水、一年保修</t>
  </si>
  <si>
    <t>HP Color 780dn</t>
  </si>
  <si>
    <t>1.输出速度：45/65ppm(专业/普通模式）
2.采用Future Smart4平台，标配复印/打印/扫描功能，可选传真功能
3.标配8英寸液晶触摸屏、200张双扫描头ADF、双面器、1*550A3纸盒
4.支持扫描预览、U盘直接打印/扫描、移动打印、PDF直接打印、HP postscript level 3 emulation
5.支持USB2.0、Ethernet 10/100/1000 Base-TX
6.含一套墨水、一年保修</t>
  </si>
  <si>
    <t>HP Color 785zs</t>
  </si>
  <si>
    <t>1.输出速度：55/75ppm(专业/普通模式）
2.采用Future Smart4平台，标配复印/打印/扫描/传真功能
3.标配8英寸液晶触摸屏、200张双扫描头ADF、双面器、推拉式键盘、双张检测、内置OCR、4*550A3纸盒、300页内置装订器
4.支持扫描预览、U盘直接打印/扫描、移动打印、PDF直接打印、HP postscript level 3 emulation
5.支持USB2.0、Ethernet 10/100/1000 Base-TX
6.含一套墨水、一年保修</t>
  </si>
  <si>
    <t>HP Color 785z+</t>
  </si>
  <si>
    <t>1.输出速度：55/75ppm(专业/普通模式）
2.采用Future Smart4平台，标配复印/打印/扫描/传真功能
3.标配8英寸液晶触摸屏、200张双扫描头ADF、双面器、推拉式键盘、双张检测、内置OCR
4.支持扫描预览、U盘直接打印/扫描、移动打印、PDF直接打印、HP postscript level 3 emulation
5.支持USB2.0、Ethernet 10/100/1000 Base-TX
6.含一套墨水、一年保修
*实现外置平钉装订功能需同时选购Z4L04A和W1B50A/W1B51A/W1B52A(三选一）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</si>
</sst>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Arial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6"/>
      <color theme="1"/>
      <name val="宋体"/>
      <charset val="134"/>
      <scheme val="minor"/>
    </font>
    <font>
      <sz val="6"/>
      <color indexed="8"/>
      <name val="等线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0"/>
    <xf numFmtId="0" fontId="13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8" borderId="12" applyNumberFormat="0" applyAlignment="0" applyProtection="0">
      <alignment vertical="center"/>
    </xf>
    <xf numFmtId="0" fontId="31" fillId="28" borderId="7" applyNumberFormat="0" applyAlignment="0" applyProtection="0">
      <alignment vertical="center"/>
    </xf>
    <xf numFmtId="0" fontId="32" fillId="29" borderId="13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2" xfId="5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6" fillId="2" borderId="2" xfId="6" applyNumberFormat="1" applyFont="1" applyFill="1" applyBorder="1" applyAlignment="1">
      <alignment horizontal="center" vertical="center" wrapText="1"/>
    </xf>
    <xf numFmtId="0" fontId="5" fillId="3" borderId="2" xfId="50" applyNumberFormat="1" applyFont="1" applyFill="1" applyBorder="1" applyAlignment="1">
      <alignment horizontal="left" vertical="center" wrapText="1"/>
    </xf>
    <xf numFmtId="0" fontId="7" fillId="3" borderId="2" xfId="5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0" fillId="0" borderId="2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>
      <alignment vertical="center"/>
    </xf>
    <xf numFmtId="0" fontId="9" fillId="6" borderId="2" xfId="0" applyFont="1" applyFill="1" applyBorder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7" borderId="2" xfId="0" applyFont="1" applyFill="1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复印机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_1" xfId="50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2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3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>
      <xdr:nvSpPr>
        <xdr:cNvPr id="4" name="Text Box 4"/>
        <xdr:cNvSpPr txBox="1">
          <a:spLocks noChangeArrowheads="1"/>
        </xdr:cNvSpPr>
      </xdr:nvSpPr>
      <xdr:spPr>
        <a:xfrm>
          <a:off x="1828800" y="2381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5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6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7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8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9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0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1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2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3" name="Text Box 40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4" name="Text Box 4"/>
        <xdr:cNvSpPr txBox="1">
          <a:spLocks noChangeArrowheads="1"/>
        </xdr:cNvSpPr>
      </xdr:nvSpPr>
      <xdr:spPr>
        <a:xfrm>
          <a:off x="1828800" y="76454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45" zoomScaleNormal="145" topLeftCell="F1" workbookViewId="0">
      <selection activeCell="O3" sqref="O3:Q15"/>
    </sheetView>
  </sheetViews>
  <sheetFormatPr defaultColWidth="9" defaultRowHeight="13.5"/>
  <cols>
    <col min="1" max="1" width="4.625" customWidth="1"/>
    <col min="2" max="2" width="4.5" customWidth="1"/>
    <col min="3" max="3" width="5.875" customWidth="1"/>
    <col min="4" max="4" width="9" customWidth="1"/>
    <col min="5" max="5" width="43.5" customWidth="1"/>
    <col min="6" max="7" width="3.875" customWidth="1"/>
    <col min="8" max="8" width="4" customWidth="1"/>
    <col min="9" max="9" width="7.875" style="1" customWidth="1"/>
    <col min="10" max="10" width="4.125" customWidth="1"/>
    <col min="11" max="11" width="7.875" customWidth="1"/>
    <col min="12" max="12" width="4.125" customWidth="1"/>
    <col min="13" max="13" width="7.375" customWidth="1"/>
    <col min="14" max="14" width="5.125" customWidth="1"/>
    <col min="15" max="17" width="5.875" customWidth="1"/>
  </cols>
  <sheetData>
    <row r="1" ht="18.7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45" customHeight="1" spans="1:17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17"/>
      <c r="J3" s="6" t="s">
        <v>10</v>
      </c>
      <c r="K3" s="17"/>
      <c r="L3" s="6" t="s">
        <v>11</v>
      </c>
      <c r="M3" s="17"/>
      <c r="N3" s="4" t="s">
        <v>12</v>
      </c>
      <c r="O3" s="18"/>
      <c r="P3" s="18"/>
      <c r="Q3" s="18"/>
    </row>
    <row r="4" ht="29.45" customHeight="1" spans="1:17">
      <c r="A4" s="4"/>
      <c r="B4" s="5"/>
      <c r="C4" s="4"/>
      <c r="D4" s="4"/>
      <c r="E4" s="4"/>
      <c r="F4" s="4" t="s">
        <v>13</v>
      </c>
      <c r="G4" s="4" t="s">
        <v>13</v>
      </c>
      <c r="H4" s="4" t="s">
        <v>14</v>
      </c>
      <c r="I4" s="19" t="s">
        <v>15</v>
      </c>
      <c r="J4" s="4" t="s">
        <v>14</v>
      </c>
      <c r="K4" s="20" t="s">
        <v>15</v>
      </c>
      <c r="L4" s="4" t="s">
        <v>14</v>
      </c>
      <c r="M4" s="20" t="s">
        <v>15</v>
      </c>
      <c r="N4" s="4"/>
      <c r="O4" s="18"/>
      <c r="P4" s="18"/>
      <c r="Q4" s="18"/>
    </row>
    <row r="5" ht="29.45" customHeight="1" spans="1:17">
      <c r="A5" s="7"/>
      <c r="B5" s="8" t="s">
        <v>16</v>
      </c>
      <c r="C5" s="9">
        <v>7298</v>
      </c>
      <c r="D5" s="9" t="s">
        <v>17</v>
      </c>
      <c r="E5" s="9" t="s">
        <v>18</v>
      </c>
      <c r="F5" s="10" t="s">
        <v>19</v>
      </c>
      <c r="G5" s="10" t="s">
        <v>19</v>
      </c>
      <c r="H5" s="11">
        <v>0.5</v>
      </c>
      <c r="I5" s="21">
        <v>3649</v>
      </c>
      <c r="J5" s="11">
        <v>0.51</v>
      </c>
      <c r="K5" s="21">
        <v>3576.02</v>
      </c>
      <c r="L5" s="11">
        <v>0.52</v>
      </c>
      <c r="M5" s="21">
        <v>3503.04</v>
      </c>
      <c r="N5" s="4"/>
      <c r="O5" s="22"/>
      <c r="P5" s="22"/>
      <c r="Q5" s="22"/>
    </row>
    <row r="6" ht="29.45" customHeight="1" spans="1:17">
      <c r="A6" s="7"/>
      <c r="B6" s="8" t="s">
        <v>16</v>
      </c>
      <c r="C6" s="9">
        <v>19999</v>
      </c>
      <c r="D6" s="9" t="s">
        <v>20</v>
      </c>
      <c r="E6" s="9" t="s">
        <v>21</v>
      </c>
      <c r="F6" s="10" t="s">
        <v>19</v>
      </c>
      <c r="G6" s="10" t="s">
        <v>19</v>
      </c>
      <c r="H6" s="11">
        <v>0.5</v>
      </c>
      <c r="I6" s="23">
        <v>9999.5</v>
      </c>
      <c r="J6" s="11">
        <v>0.51</v>
      </c>
      <c r="K6" s="24">
        <v>9799.51</v>
      </c>
      <c r="L6" s="11">
        <v>0.52</v>
      </c>
      <c r="M6" s="24">
        <v>9599.52</v>
      </c>
      <c r="N6" s="4"/>
      <c r="O6" s="25"/>
      <c r="P6" s="25"/>
      <c r="Q6" s="25"/>
    </row>
    <row r="7" ht="29.45" customHeight="1" spans="1:17">
      <c r="A7" s="7"/>
      <c r="B7" s="8" t="s">
        <v>16</v>
      </c>
      <c r="C7" s="9">
        <v>29999</v>
      </c>
      <c r="D7" s="9" t="s">
        <v>22</v>
      </c>
      <c r="E7" s="12" t="s">
        <v>23</v>
      </c>
      <c r="F7" s="10" t="s">
        <v>19</v>
      </c>
      <c r="G7" s="10" t="s">
        <v>19</v>
      </c>
      <c r="H7" s="11">
        <v>0.5</v>
      </c>
      <c r="I7" s="23">
        <v>14999.5</v>
      </c>
      <c r="J7" s="11">
        <v>0.51</v>
      </c>
      <c r="K7" s="24">
        <v>14699.51</v>
      </c>
      <c r="L7" s="11">
        <v>0.52</v>
      </c>
      <c r="M7" s="24">
        <v>14399.52</v>
      </c>
      <c r="N7" s="4"/>
      <c r="O7" s="25"/>
      <c r="P7" s="25"/>
      <c r="Q7" s="25"/>
    </row>
    <row r="8" ht="29.45" customHeight="1" spans="1:17">
      <c r="A8" s="7"/>
      <c r="B8" s="8" t="s">
        <v>16</v>
      </c>
      <c r="C8" s="9">
        <v>12999</v>
      </c>
      <c r="D8" s="9" t="s">
        <v>24</v>
      </c>
      <c r="E8" s="12" t="s">
        <v>25</v>
      </c>
      <c r="F8" s="10" t="s">
        <v>19</v>
      </c>
      <c r="G8" s="10" t="s">
        <v>19</v>
      </c>
      <c r="H8" s="11">
        <v>0.5</v>
      </c>
      <c r="I8" s="23">
        <v>6499.5</v>
      </c>
      <c r="J8" s="11">
        <v>0.51</v>
      </c>
      <c r="K8" s="24">
        <v>6369.51</v>
      </c>
      <c r="L8" s="11">
        <v>0.52</v>
      </c>
      <c r="M8" s="24">
        <v>6239.52</v>
      </c>
      <c r="N8" s="4"/>
      <c r="O8" s="25"/>
      <c r="P8" s="25"/>
      <c r="Q8" s="25"/>
    </row>
    <row r="9" ht="29.45" customHeight="1" spans="1:17">
      <c r="A9" s="7"/>
      <c r="B9" s="8" t="s">
        <v>16</v>
      </c>
      <c r="C9" s="9">
        <v>16999</v>
      </c>
      <c r="D9" s="9" t="s">
        <v>26</v>
      </c>
      <c r="E9" s="12" t="s">
        <v>27</v>
      </c>
      <c r="F9" s="10" t="s">
        <v>19</v>
      </c>
      <c r="G9" s="10" t="s">
        <v>19</v>
      </c>
      <c r="H9" s="11">
        <v>0.5</v>
      </c>
      <c r="I9" s="23">
        <v>8499.5</v>
      </c>
      <c r="J9" s="11">
        <v>0.51</v>
      </c>
      <c r="K9" s="24">
        <v>8329.51</v>
      </c>
      <c r="L9" s="11">
        <v>0.52</v>
      </c>
      <c r="M9" s="24">
        <v>8159.52</v>
      </c>
      <c r="N9" s="4"/>
      <c r="O9" s="25"/>
      <c r="P9" s="25"/>
      <c r="Q9" s="25"/>
    </row>
    <row r="10" ht="29.45" customHeight="1" spans="1:17">
      <c r="A10" s="7"/>
      <c r="B10" s="8" t="s">
        <v>16</v>
      </c>
      <c r="C10" s="9">
        <v>25999</v>
      </c>
      <c r="D10" s="9" t="s">
        <v>28</v>
      </c>
      <c r="E10" s="12" t="s">
        <v>29</v>
      </c>
      <c r="F10" s="10" t="s">
        <v>19</v>
      </c>
      <c r="G10" s="10" t="s">
        <v>19</v>
      </c>
      <c r="H10" s="11">
        <v>0.5</v>
      </c>
      <c r="I10" s="23">
        <v>12999.5</v>
      </c>
      <c r="J10" s="11">
        <v>0.51</v>
      </c>
      <c r="K10" s="24">
        <v>12739.51</v>
      </c>
      <c r="L10" s="11">
        <v>0.52</v>
      </c>
      <c r="M10" s="24">
        <v>12479.52</v>
      </c>
      <c r="N10" s="4"/>
      <c r="O10" s="25"/>
      <c r="P10" s="25"/>
      <c r="Q10" s="25"/>
    </row>
    <row r="11" ht="29.45" customHeight="1" spans="1:17">
      <c r="A11" s="7"/>
      <c r="B11" s="8" t="s">
        <v>16</v>
      </c>
      <c r="C11" s="9">
        <v>19999</v>
      </c>
      <c r="D11" s="9" t="s">
        <v>30</v>
      </c>
      <c r="E11" s="12" t="s">
        <v>31</v>
      </c>
      <c r="F11" s="10" t="s">
        <v>19</v>
      </c>
      <c r="G11" s="10" t="s">
        <v>19</v>
      </c>
      <c r="H11" s="11">
        <v>0.5</v>
      </c>
      <c r="I11" s="23">
        <v>9999.5</v>
      </c>
      <c r="J11" s="11">
        <v>0.51</v>
      </c>
      <c r="K11" s="24">
        <v>9799.51</v>
      </c>
      <c r="L11" s="11">
        <v>0.52</v>
      </c>
      <c r="M11" s="24">
        <v>9599.52</v>
      </c>
      <c r="N11" s="4"/>
      <c r="O11" s="25"/>
      <c r="P11" s="25"/>
      <c r="Q11" s="25"/>
    </row>
    <row r="12" ht="29.45" customHeight="1" spans="1:17">
      <c r="A12" s="7"/>
      <c r="B12" s="8" t="s">
        <v>16</v>
      </c>
      <c r="C12" s="9">
        <v>29999</v>
      </c>
      <c r="D12" s="9" t="s">
        <v>32</v>
      </c>
      <c r="E12" s="12" t="s">
        <v>33</v>
      </c>
      <c r="F12" s="10" t="s">
        <v>19</v>
      </c>
      <c r="G12" s="10" t="s">
        <v>19</v>
      </c>
      <c r="H12" s="11">
        <v>0.5</v>
      </c>
      <c r="I12" s="23">
        <v>14999.5</v>
      </c>
      <c r="J12" s="11">
        <v>0.51</v>
      </c>
      <c r="K12" s="24">
        <v>14699.51</v>
      </c>
      <c r="L12" s="11">
        <v>0.52</v>
      </c>
      <c r="M12" s="24">
        <v>14399.52</v>
      </c>
      <c r="N12" s="4"/>
      <c r="O12" s="25"/>
      <c r="P12" s="26"/>
      <c r="Q12" s="25"/>
    </row>
    <row r="13" ht="51.95" customHeight="1" spans="1:17">
      <c r="A13" s="7"/>
      <c r="B13" s="8" t="s">
        <v>16</v>
      </c>
      <c r="C13" s="9">
        <v>73998</v>
      </c>
      <c r="D13" s="9" t="s">
        <v>34</v>
      </c>
      <c r="E13" s="12" t="s">
        <v>35</v>
      </c>
      <c r="F13" s="10" t="s">
        <v>19</v>
      </c>
      <c r="G13" s="10" t="s">
        <v>19</v>
      </c>
      <c r="H13" s="11">
        <v>0.5</v>
      </c>
      <c r="I13" s="23">
        <v>36999</v>
      </c>
      <c r="J13" s="11">
        <v>0.51</v>
      </c>
      <c r="K13" s="24">
        <v>36259.02</v>
      </c>
      <c r="L13" s="11">
        <v>0.52</v>
      </c>
      <c r="M13" s="24">
        <v>35519.04</v>
      </c>
      <c r="N13" s="4"/>
      <c r="O13" s="27"/>
      <c r="P13" s="27"/>
      <c r="Q13" s="27"/>
    </row>
    <row r="14" ht="57.95" customHeight="1" spans="1:17">
      <c r="A14" s="7"/>
      <c r="B14" s="8" t="s">
        <v>16</v>
      </c>
      <c r="C14" s="9">
        <v>43999</v>
      </c>
      <c r="D14" s="9" t="s">
        <v>36</v>
      </c>
      <c r="E14" s="9" t="s">
        <v>37</v>
      </c>
      <c r="F14" s="10" t="s">
        <v>19</v>
      </c>
      <c r="G14" s="10" t="s">
        <v>19</v>
      </c>
      <c r="H14" s="11">
        <v>0.5</v>
      </c>
      <c r="I14" s="23">
        <v>21999.5</v>
      </c>
      <c r="J14" s="11">
        <v>0.51</v>
      </c>
      <c r="K14" s="24">
        <v>21559.51</v>
      </c>
      <c r="L14" s="11">
        <v>0.52</v>
      </c>
      <c r="M14" s="24">
        <v>21119.52</v>
      </c>
      <c r="N14" s="4"/>
      <c r="O14" s="18"/>
      <c r="P14" s="18"/>
      <c r="Q14" s="18"/>
    </row>
    <row r="15" ht="48.95" customHeight="1" spans="1:17">
      <c r="A15" s="7"/>
      <c r="B15" s="8" t="s">
        <v>16</v>
      </c>
      <c r="C15" s="9">
        <v>98999</v>
      </c>
      <c r="D15" s="9" t="s">
        <v>38</v>
      </c>
      <c r="E15" s="9" t="s">
        <v>39</v>
      </c>
      <c r="F15" s="10" t="s">
        <v>19</v>
      </c>
      <c r="G15" s="10" t="s">
        <v>19</v>
      </c>
      <c r="H15" s="11">
        <v>0.5</v>
      </c>
      <c r="I15" s="23">
        <v>49499.5</v>
      </c>
      <c r="J15" s="11">
        <v>0.51</v>
      </c>
      <c r="K15" s="24">
        <v>48509.52</v>
      </c>
      <c r="L15" s="11">
        <v>0.52</v>
      </c>
      <c r="M15" s="24">
        <v>47519.52</v>
      </c>
      <c r="N15" s="4"/>
      <c r="O15" s="18"/>
      <c r="P15" s="18"/>
      <c r="Q15" s="18"/>
    </row>
    <row r="16" ht="50.1" customHeight="1" spans="1:17">
      <c r="A16" s="7"/>
      <c r="B16" s="8" t="s">
        <v>16</v>
      </c>
      <c r="C16" s="9">
        <v>187998</v>
      </c>
      <c r="D16" s="9" t="s">
        <v>40</v>
      </c>
      <c r="E16" s="9" t="s">
        <v>41</v>
      </c>
      <c r="F16" s="10" t="s">
        <v>19</v>
      </c>
      <c r="G16" s="10" t="s">
        <v>19</v>
      </c>
      <c r="H16" s="11">
        <v>0.5</v>
      </c>
      <c r="I16" s="23">
        <v>93999</v>
      </c>
      <c r="J16" s="11">
        <v>0.51</v>
      </c>
      <c r="K16" s="24">
        <v>92119.02</v>
      </c>
      <c r="L16" s="11">
        <v>0.52</v>
      </c>
      <c r="M16" s="24">
        <v>90239.04</v>
      </c>
      <c r="N16" s="4"/>
      <c r="O16" s="18"/>
      <c r="P16" s="18"/>
      <c r="Q16" s="18"/>
    </row>
    <row r="17" ht="44.1" customHeight="1" spans="1:17">
      <c r="A17" s="7"/>
      <c r="B17" s="8" t="s">
        <v>16</v>
      </c>
      <c r="C17" s="9">
        <v>210000</v>
      </c>
      <c r="D17" s="9" t="s">
        <v>42</v>
      </c>
      <c r="E17" s="9" t="s">
        <v>43</v>
      </c>
      <c r="F17" s="10" t="s">
        <v>19</v>
      </c>
      <c r="G17" s="10" t="s">
        <v>19</v>
      </c>
      <c r="H17" s="11">
        <v>0.5</v>
      </c>
      <c r="I17" s="23">
        <v>105000</v>
      </c>
      <c r="J17" s="11">
        <v>0.51</v>
      </c>
      <c r="K17" s="24">
        <v>102900</v>
      </c>
      <c r="L17" s="11">
        <v>0.52</v>
      </c>
      <c r="M17" s="24">
        <v>100800</v>
      </c>
      <c r="N17" s="4"/>
      <c r="O17" s="18"/>
      <c r="P17" s="18"/>
      <c r="Q17" s="18"/>
    </row>
    <row r="18" ht="48" customHeight="1" spans="1:17">
      <c r="A18" s="7"/>
      <c r="B18" s="8" t="s">
        <v>16</v>
      </c>
      <c r="C18" s="9">
        <v>41998</v>
      </c>
      <c r="D18" s="9" t="s">
        <v>44</v>
      </c>
      <c r="E18" s="13" t="s">
        <v>45</v>
      </c>
      <c r="F18" s="10" t="s">
        <v>19</v>
      </c>
      <c r="G18" s="10" t="s">
        <v>19</v>
      </c>
      <c r="H18" s="11">
        <v>0.5</v>
      </c>
      <c r="I18" s="23">
        <v>20999</v>
      </c>
      <c r="J18" s="11">
        <v>0.51</v>
      </c>
      <c r="K18" s="24">
        <v>20579.02</v>
      </c>
      <c r="L18" s="11">
        <v>0.52</v>
      </c>
      <c r="M18" s="24">
        <v>20159.04</v>
      </c>
      <c r="N18" s="4"/>
      <c r="O18" s="18"/>
      <c r="P18" s="18"/>
      <c r="Q18" s="18"/>
    </row>
    <row r="19" ht="68.1" customHeight="1" spans="1:17">
      <c r="A19" s="7"/>
      <c r="B19" s="8" t="s">
        <v>16</v>
      </c>
      <c r="C19" s="9">
        <v>88499</v>
      </c>
      <c r="D19" s="9" t="s">
        <v>46</v>
      </c>
      <c r="E19" s="9" t="s">
        <v>47</v>
      </c>
      <c r="F19" s="10" t="s">
        <v>19</v>
      </c>
      <c r="G19" s="10" t="s">
        <v>19</v>
      </c>
      <c r="H19" s="11">
        <v>0.5</v>
      </c>
      <c r="I19" s="23">
        <v>38998</v>
      </c>
      <c r="J19" s="11">
        <v>0.51</v>
      </c>
      <c r="K19" s="24">
        <v>43364.51</v>
      </c>
      <c r="L19" s="11">
        <v>0.52</v>
      </c>
      <c r="M19" s="24">
        <v>42479.52</v>
      </c>
      <c r="N19" s="4"/>
      <c r="O19" s="18"/>
      <c r="P19" s="18"/>
      <c r="Q19" s="18"/>
    </row>
    <row r="20" ht="38.25" customHeight="1" spans="1:17">
      <c r="A20" s="14"/>
      <c r="B20" s="8" t="s">
        <v>16</v>
      </c>
      <c r="C20" s="9">
        <v>15998</v>
      </c>
      <c r="D20" s="9" t="s">
        <v>48</v>
      </c>
      <c r="E20" s="13" t="s">
        <v>49</v>
      </c>
      <c r="F20" s="10" t="s">
        <v>19</v>
      </c>
      <c r="G20" s="10" t="s">
        <v>19</v>
      </c>
      <c r="H20" s="11">
        <v>0.5</v>
      </c>
      <c r="I20" s="23">
        <f t="shared" ref="I20:I23" si="0">SUM(C20-C20*H20)</f>
        <v>7999</v>
      </c>
      <c r="J20" s="11">
        <v>0.51</v>
      </c>
      <c r="K20" s="24">
        <f t="shared" ref="K20:K23" si="1">SUM(C20-C20*J20)</f>
        <v>7839.02</v>
      </c>
      <c r="L20" s="11">
        <v>0.52</v>
      </c>
      <c r="M20" s="24">
        <f t="shared" ref="M20:M23" si="2">SUM(C20-C20*L20)</f>
        <v>7679.04</v>
      </c>
      <c r="N20" s="28" t="s">
        <v>50</v>
      </c>
      <c r="O20" s="29"/>
      <c r="P20" s="29"/>
      <c r="Q20" s="29"/>
    </row>
    <row r="21" ht="38.25" customHeight="1" spans="1:17">
      <c r="A21" s="14"/>
      <c r="B21" s="8" t="s">
        <v>16</v>
      </c>
      <c r="C21" s="9">
        <v>19998</v>
      </c>
      <c r="D21" s="9" t="s">
        <v>51</v>
      </c>
      <c r="E21" s="13" t="s">
        <v>52</v>
      </c>
      <c r="F21" s="10" t="s">
        <v>19</v>
      </c>
      <c r="G21" s="10" t="s">
        <v>19</v>
      </c>
      <c r="H21" s="11">
        <v>0.5</v>
      </c>
      <c r="I21" s="23">
        <f t="shared" si="0"/>
        <v>9999</v>
      </c>
      <c r="J21" s="11">
        <v>0.51</v>
      </c>
      <c r="K21" s="24">
        <f t="shared" si="1"/>
        <v>9799.02</v>
      </c>
      <c r="L21" s="11">
        <v>0.52</v>
      </c>
      <c r="M21" s="24">
        <f t="shared" si="2"/>
        <v>9599.04</v>
      </c>
      <c r="N21" s="28"/>
      <c r="O21" s="25"/>
      <c r="P21" s="25"/>
      <c r="Q21" s="25"/>
    </row>
    <row r="22" ht="38.25" customHeight="1" spans="1:17">
      <c r="A22" s="15"/>
      <c r="B22" s="8" t="s">
        <v>16</v>
      </c>
      <c r="C22" s="9">
        <v>19998</v>
      </c>
      <c r="D22" s="9" t="s">
        <v>53</v>
      </c>
      <c r="E22" s="13" t="s">
        <v>54</v>
      </c>
      <c r="F22" s="10" t="s">
        <v>19</v>
      </c>
      <c r="G22" s="10" t="s">
        <v>19</v>
      </c>
      <c r="H22" s="11">
        <v>0.5</v>
      </c>
      <c r="I22" s="23">
        <f t="shared" si="0"/>
        <v>9999</v>
      </c>
      <c r="J22" s="11">
        <v>0.51</v>
      </c>
      <c r="K22" s="24">
        <f t="shared" si="1"/>
        <v>9799.02</v>
      </c>
      <c r="L22" s="11">
        <v>0.52</v>
      </c>
      <c r="M22" s="24">
        <f t="shared" si="2"/>
        <v>9599.04</v>
      </c>
      <c r="N22" s="28"/>
      <c r="O22" s="25"/>
      <c r="P22" s="25"/>
      <c r="Q22" s="25"/>
    </row>
    <row r="23" ht="38.25" customHeight="1" spans="1:17">
      <c r="A23" s="15"/>
      <c r="B23" s="8" t="s">
        <v>16</v>
      </c>
      <c r="C23" s="9">
        <v>23998</v>
      </c>
      <c r="D23" s="9" t="s">
        <v>55</v>
      </c>
      <c r="E23" s="13" t="s">
        <v>56</v>
      </c>
      <c r="F23" s="10" t="s">
        <v>19</v>
      </c>
      <c r="G23" s="10" t="s">
        <v>19</v>
      </c>
      <c r="H23" s="11">
        <v>0.5</v>
      </c>
      <c r="I23" s="23">
        <f t="shared" si="0"/>
        <v>11999</v>
      </c>
      <c r="J23" s="11">
        <v>0.51</v>
      </c>
      <c r="K23" s="24">
        <f t="shared" si="1"/>
        <v>11759.02</v>
      </c>
      <c r="L23" s="11">
        <v>0.52</v>
      </c>
      <c r="M23" s="24">
        <f t="shared" si="2"/>
        <v>11519.04</v>
      </c>
      <c r="N23" s="28"/>
      <c r="O23" s="30"/>
      <c r="P23" s="30"/>
      <c r="Q23" s="30"/>
    </row>
    <row r="24" ht="42" customHeight="1" spans="1:17">
      <c r="A24" s="15"/>
      <c r="B24" s="8" t="s">
        <v>16</v>
      </c>
      <c r="C24" s="9">
        <v>49998</v>
      </c>
      <c r="D24" s="9" t="s">
        <v>57</v>
      </c>
      <c r="E24" s="9" t="s">
        <v>58</v>
      </c>
      <c r="F24" s="10" t="s">
        <v>19</v>
      </c>
      <c r="G24" s="10" t="s">
        <v>19</v>
      </c>
      <c r="H24" s="11">
        <v>0.5</v>
      </c>
      <c r="I24" s="23">
        <f t="shared" ref="I24" si="3">SUM(C24-C24*H24)</f>
        <v>24999</v>
      </c>
      <c r="J24" s="11">
        <v>0.51</v>
      </c>
      <c r="K24" s="24">
        <f t="shared" ref="K24" si="4">SUM(C24-C24*J24)</f>
        <v>24499.02</v>
      </c>
      <c r="L24" s="11">
        <v>0.52</v>
      </c>
      <c r="M24" s="24">
        <f t="shared" ref="M24" si="5">SUM(C24-C24*L24)</f>
        <v>23999.04</v>
      </c>
      <c r="N24" s="28"/>
      <c r="O24" s="25"/>
      <c r="P24" s="25"/>
      <c r="Q24" s="25"/>
    </row>
    <row r="25" ht="50.25" customHeight="1" spans="1:17">
      <c r="A25" s="15"/>
      <c r="B25" s="8" t="s">
        <v>16</v>
      </c>
      <c r="C25" s="9">
        <v>67998</v>
      </c>
      <c r="D25" s="9" t="s">
        <v>59</v>
      </c>
      <c r="E25" s="13" t="s">
        <v>60</v>
      </c>
      <c r="F25" s="10" t="s">
        <v>19</v>
      </c>
      <c r="G25" s="10" t="s">
        <v>19</v>
      </c>
      <c r="H25" s="11">
        <v>0.5</v>
      </c>
      <c r="I25" s="23">
        <f t="shared" ref="I25:I30" si="6">SUM(C25-C25*H25)</f>
        <v>33999</v>
      </c>
      <c r="J25" s="11">
        <v>0.51</v>
      </c>
      <c r="K25" s="24">
        <f t="shared" ref="K25:K31" si="7">SUM(C25-C25*J25)</f>
        <v>33319.02</v>
      </c>
      <c r="L25" s="11">
        <v>0.52</v>
      </c>
      <c r="M25" s="24">
        <f t="shared" ref="M25:M31" si="8">SUM(C25-C25*L25)</f>
        <v>32639.04</v>
      </c>
      <c r="N25" s="28"/>
      <c r="O25" s="16"/>
      <c r="P25" s="16"/>
      <c r="Q25" s="16"/>
    </row>
    <row r="26" ht="49.5" customHeight="1" spans="1:17">
      <c r="A26" s="15"/>
      <c r="B26" s="8" t="s">
        <v>16</v>
      </c>
      <c r="C26" s="9">
        <v>229998</v>
      </c>
      <c r="D26" s="9" t="s">
        <v>61</v>
      </c>
      <c r="E26" s="13" t="s">
        <v>62</v>
      </c>
      <c r="F26" s="10" t="s">
        <v>19</v>
      </c>
      <c r="G26" s="10" t="s">
        <v>19</v>
      </c>
      <c r="H26" s="11">
        <v>0.5</v>
      </c>
      <c r="I26" s="23">
        <f t="shared" si="6"/>
        <v>114999</v>
      </c>
      <c r="J26" s="11">
        <v>0.51</v>
      </c>
      <c r="K26" s="24">
        <f t="shared" si="7"/>
        <v>112699.02</v>
      </c>
      <c r="L26" s="11">
        <v>0.52</v>
      </c>
      <c r="M26" s="24">
        <f t="shared" si="8"/>
        <v>110399.04</v>
      </c>
      <c r="N26" s="28"/>
      <c r="O26" s="16"/>
      <c r="P26" s="16"/>
      <c r="Q26" s="16"/>
    </row>
    <row r="27" ht="89.1" customHeight="1" spans="1:17">
      <c r="A27" s="15"/>
      <c r="B27" s="8" t="s">
        <v>16</v>
      </c>
      <c r="C27" s="9">
        <v>88498</v>
      </c>
      <c r="D27" s="9" t="s">
        <v>63</v>
      </c>
      <c r="E27" s="9" t="s">
        <v>64</v>
      </c>
      <c r="F27" s="10" t="s">
        <v>19</v>
      </c>
      <c r="G27" s="10" t="s">
        <v>19</v>
      </c>
      <c r="H27" s="11">
        <v>0.5</v>
      </c>
      <c r="I27" s="23">
        <f t="shared" si="6"/>
        <v>44249</v>
      </c>
      <c r="J27" s="11">
        <v>0.51</v>
      </c>
      <c r="K27" s="24">
        <f t="shared" si="7"/>
        <v>43364.02</v>
      </c>
      <c r="L27" s="11">
        <v>0.52</v>
      </c>
      <c r="M27" s="24">
        <f t="shared" si="8"/>
        <v>42479.04</v>
      </c>
      <c r="N27" s="28"/>
      <c r="O27" s="16"/>
      <c r="P27" s="16"/>
      <c r="Q27" s="16"/>
    </row>
    <row r="28" ht="89.1" customHeight="1" spans="1:17">
      <c r="A28" s="15"/>
      <c r="B28" s="8" t="s">
        <v>16</v>
      </c>
      <c r="C28" s="9">
        <v>116499</v>
      </c>
      <c r="D28" s="9" t="s">
        <v>65</v>
      </c>
      <c r="E28" s="9" t="s">
        <v>66</v>
      </c>
      <c r="F28" s="10" t="s">
        <v>19</v>
      </c>
      <c r="G28" s="10" t="s">
        <v>19</v>
      </c>
      <c r="H28" s="11">
        <v>0.5</v>
      </c>
      <c r="I28" s="23">
        <f t="shared" si="6"/>
        <v>58249.5</v>
      </c>
      <c r="J28" s="11">
        <v>0.51</v>
      </c>
      <c r="K28" s="24">
        <f t="shared" si="7"/>
        <v>57084.51</v>
      </c>
      <c r="L28" s="11">
        <v>0.52</v>
      </c>
      <c r="M28" s="24">
        <f t="shared" si="8"/>
        <v>55919.52</v>
      </c>
      <c r="N28" s="28"/>
      <c r="O28" s="16"/>
      <c r="P28" s="16"/>
      <c r="Q28" s="16"/>
    </row>
    <row r="29" ht="89.1" customHeight="1" spans="1:17">
      <c r="A29" s="15"/>
      <c r="B29" s="8" t="s">
        <v>16</v>
      </c>
      <c r="C29" s="9">
        <v>138499</v>
      </c>
      <c r="D29" s="9" t="s">
        <v>67</v>
      </c>
      <c r="E29" s="9" t="s">
        <v>68</v>
      </c>
      <c r="F29" s="10" t="s">
        <v>19</v>
      </c>
      <c r="G29" s="10" t="s">
        <v>19</v>
      </c>
      <c r="H29" s="11">
        <v>0.5</v>
      </c>
      <c r="I29" s="23">
        <f t="shared" si="6"/>
        <v>69249.5</v>
      </c>
      <c r="J29" s="11">
        <v>0.51</v>
      </c>
      <c r="K29" s="24">
        <f t="shared" si="7"/>
        <v>67864.51</v>
      </c>
      <c r="L29" s="11">
        <v>0.52</v>
      </c>
      <c r="M29" s="24">
        <f t="shared" si="8"/>
        <v>66479.52</v>
      </c>
      <c r="N29" s="28"/>
      <c r="O29" s="16"/>
      <c r="P29" s="16"/>
      <c r="Q29" s="16"/>
    </row>
    <row r="30" ht="89.1" customHeight="1" spans="1:17">
      <c r="A30" s="15"/>
      <c r="B30" s="8" t="s">
        <v>16</v>
      </c>
      <c r="C30" s="9">
        <v>218499</v>
      </c>
      <c r="D30" s="9" t="s">
        <v>69</v>
      </c>
      <c r="E30" s="9" t="s">
        <v>70</v>
      </c>
      <c r="F30" s="10" t="s">
        <v>19</v>
      </c>
      <c r="G30" s="10" t="s">
        <v>19</v>
      </c>
      <c r="H30" s="11">
        <v>0.5</v>
      </c>
      <c r="I30" s="23">
        <f t="shared" si="6"/>
        <v>109249.5</v>
      </c>
      <c r="J30" s="11">
        <v>0.51</v>
      </c>
      <c r="K30" s="24">
        <f t="shared" si="7"/>
        <v>107064.51</v>
      </c>
      <c r="L30" s="11">
        <v>0.52</v>
      </c>
      <c r="M30" s="24">
        <f t="shared" si="8"/>
        <v>104879.52</v>
      </c>
      <c r="N30" s="28"/>
      <c r="O30" s="16"/>
      <c r="P30" s="16"/>
      <c r="Q30" s="16"/>
    </row>
    <row r="31" ht="102" customHeight="1" spans="1:17">
      <c r="A31" s="16"/>
      <c r="B31" s="8" t="s">
        <v>16</v>
      </c>
      <c r="C31" s="9">
        <v>229998</v>
      </c>
      <c r="D31" s="9" t="s">
        <v>71</v>
      </c>
      <c r="E31" s="9" t="s">
        <v>72</v>
      </c>
      <c r="F31" s="10" t="s">
        <v>19</v>
      </c>
      <c r="G31" s="10" t="s">
        <v>19</v>
      </c>
      <c r="H31" s="11">
        <v>0.5</v>
      </c>
      <c r="I31" s="23">
        <v>114999</v>
      </c>
      <c r="J31" s="11">
        <v>0.51</v>
      </c>
      <c r="K31" s="24">
        <f t="shared" si="7"/>
        <v>112699.02</v>
      </c>
      <c r="L31" s="11">
        <v>0.52</v>
      </c>
      <c r="M31" s="24">
        <f t="shared" si="8"/>
        <v>110399.04</v>
      </c>
      <c r="N31" s="16"/>
      <c r="O31" s="16"/>
      <c r="P31" s="16"/>
      <c r="Q31" s="16"/>
    </row>
  </sheetData>
  <mergeCells count="13">
    <mergeCell ref="A1:Q1"/>
    <mergeCell ref="A2:Q2"/>
    <mergeCell ref="H3:I3"/>
    <mergeCell ref="J3:K3"/>
    <mergeCell ref="L3:M3"/>
    <mergeCell ref="O3:Q3"/>
    <mergeCell ref="A3:A4"/>
    <mergeCell ref="B3:B4"/>
    <mergeCell ref="C3:C4"/>
    <mergeCell ref="D3:D4"/>
    <mergeCell ref="E3:E4"/>
    <mergeCell ref="N3:N4"/>
    <mergeCell ref="N20:N24"/>
  </mergeCells>
  <pageMargins left="0.393055555555556" right="0" top="0.393055555555556" bottom="0" header="0.313888888888889" footer="0.313888888888889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2006-09-13T11:21:00Z</dcterms:created>
  <dcterms:modified xsi:type="dcterms:W3CDTF">2020-12-23T02:44:34Z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